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еречень" sheetId="5" r:id="rId1"/>
  </sheets>
  <definedNames>
    <definedName name="_xlnm.Print_Area" localSheetId="0">перечень!$B$7:$M$33</definedName>
  </definedNames>
  <calcPr calcId="162913"/>
</workbook>
</file>

<file path=xl/calcChain.xml><?xml version="1.0" encoding="utf-8"?>
<calcChain xmlns="http://schemas.openxmlformats.org/spreadsheetml/2006/main">
  <c r="K22" i="5" l="1"/>
  <c r="K21" i="5"/>
  <c r="K20" i="5"/>
  <c r="K19" i="5"/>
  <c r="K18" i="5"/>
  <c r="K17" i="5"/>
  <c r="K16" i="5"/>
  <c r="K15" i="5"/>
  <c r="K14" i="5"/>
  <c r="K13" i="5"/>
  <c r="K12" i="5"/>
  <c r="K11" i="5"/>
  <c r="L24" i="5" l="1"/>
  <c r="K24" i="5"/>
  <c r="L25" i="5"/>
  <c r="K25" i="5"/>
  <c r="L27" i="5" l="1"/>
  <c r="L26" i="5"/>
  <c r="L21" i="5"/>
  <c r="L20" i="5"/>
  <c r="L19" i="5"/>
  <c r="L18" i="5"/>
  <c r="L17" i="5"/>
  <c r="L16" i="5"/>
  <c r="L15" i="5"/>
  <c r="L13" i="5"/>
  <c r="L11" i="5" l="1"/>
  <c r="L22" i="5"/>
  <c r="L12" i="5"/>
  <c r="L31" i="5" l="1"/>
  <c r="L33" i="5" s="1"/>
  <c r="L34" i="5" s="1"/>
</calcChain>
</file>

<file path=xl/sharedStrings.xml><?xml version="1.0" encoding="utf-8"?>
<sst xmlns="http://schemas.openxmlformats.org/spreadsheetml/2006/main" count="98" uniqueCount="72">
  <si>
    <t>Ед изм</t>
  </si>
  <si>
    <t>м2</t>
  </si>
  <si>
    <t xml:space="preserve">Промывка полов с подметанием, уборкой мусора и удалением локальных загрязнений. </t>
  </si>
  <si>
    <t xml:space="preserve">Подметание полов с предварительным увлажнением. </t>
  </si>
  <si>
    <t>Раковина</t>
  </si>
  <si>
    <t xml:space="preserve">С помощью моющих средств вычистить предмет (внутри и снаружи) и промыть его водой </t>
  </si>
  <si>
    <t>шт</t>
  </si>
  <si>
    <t>Унитаз</t>
  </si>
  <si>
    <t>Зеркала</t>
  </si>
  <si>
    <t xml:space="preserve">Очистить поверхность зеркала специальным средством и протереть до блеска </t>
  </si>
  <si>
    <t xml:space="preserve">удалить пыль и грязь с поверхностей предметов влажным способом, периодически меняя раствор или воду </t>
  </si>
  <si>
    <t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</si>
  <si>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>территория (лето)</t>
  </si>
  <si>
    <t>Чистка и замена грязезащитных ковров</t>
  </si>
  <si>
    <t>Механизированное подметание с удалением мусора, слякоти и снега  дорожных покрытий территории</t>
  </si>
  <si>
    <t>территория (весна-осень-зима)</t>
  </si>
  <si>
    <t>Очистка покрытия от снега, слякоти и мелкого мусора плужно-щеточным снегоуборочным оборудованием</t>
  </si>
  <si>
    <t>Механизированное подметание с увлажнением дорожных покрытий территории</t>
  </si>
  <si>
    <t>Заправка машины водой, движение с пункта заправки до места работ и обратно, механизированной подметание с увлажнением</t>
  </si>
  <si>
    <t>1 раз в день</t>
  </si>
  <si>
    <t>4 раза в год</t>
  </si>
  <si>
    <t>47 раз в зимний период</t>
  </si>
  <si>
    <t>101 раз в летний период</t>
  </si>
  <si>
    <t>ежедневно 1 раз в день
 по рабочим дням (247)</t>
  </si>
  <si>
    <t>1 раз в неделю (51)</t>
  </si>
  <si>
    <t>Промывка душевой кабины</t>
  </si>
  <si>
    <t>Душевая кабина</t>
  </si>
  <si>
    <t>с 1 ноября по апрель включительно 2 раза в неделю (21*2)</t>
  </si>
  <si>
    <t>1 раз в неделю (51*1)</t>
  </si>
  <si>
    <t>Вид услуг</t>
  </si>
  <si>
    <t>Назначение помещения и объект уборки</t>
  </si>
  <si>
    <t xml:space="preserve">Содержание услуг </t>
  </si>
  <si>
    <t>Ед-ый  объем услуг</t>
  </si>
  <si>
    <t>№ п/п</t>
  </si>
  <si>
    <t>Объем услуг</t>
  </si>
  <si>
    <t>Стоимость работ 
в 2025г.
 руб. без НДС</t>
  </si>
  <si>
    <t>Цена за ед. измерения
 на 2025 год, 
руб. без НДС</t>
  </si>
  <si>
    <r>
      <rPr>
        <sz val="10"/>
        <color theme="1"/>
        <rFont val="Times New Roman"/>
        <family val="1"/>
        <charset val="204"/>
      </rPr>
      <t>Чистка</t>
    </r>
    <r>
      <rPr>
        <b/>
        <sz val="10"/>
        <color rgb="FF0070C0"/>
        <rFont val="Times New Roman"/>
        <family val="1"/>
        <charset val="204"/>
      </rPr>
      <t xml:space="preserve"> раковин </t>
    </r>
  </si>
  <si>
    <r>
      <t xml:space="preserve">Чистка </t>
    </r>
    <r>
      <rPr>
        <b/>
        <sz val="10"/>
        <color rgb="FF0070C0"/>
        <rFont val="Times New Roman"/>
        <family val="1"/>
        <charset val="204"/>
      </rPr>
      <t>унитазов</t>
    </r>
  </si>
  <si>
    <r>
      <t xml:space="preserve">Чистка </t>
    </r>
    <r>
      <rPr>
        <b/>
        <sz val="10"/>
        <color rgb="FF0070C0"/>
        <rFont val="Times New Roman"/>
        <family val="1"/>
        <charset val="204"/>
      </rPr>
      <t>зеркала</t>
    </r>
  </si>
  <si>
    <r>
      <rPr>
        <sz val="10"/>
        <color theme="1"/>
        <rFont val="Times New Roman"/>
        <family val="1"/>
        <charset val="204"/>
      </rPr>
      <t xml:space="preserve">Промывка </t>
    </r>
    <r>
      <rPr>
        <b/>
        <sz val="10"/>
        <color rgb="FF0070C0"/>
        <rFont val="Times New Roman"/>
        <family val="1"/>
        <charset val="204"/>
      </rPr>
      <t xml:space="preserve">стен, дверей,  жалюзи метал., картины, стенды и т. п. </t>
    </r>
  </si>
  <si>
    <r>
      <rPr>
        <sz val="10"/>
        <color theme="1"/>
        <rFont val="Times New Roman"/>
        <family val="1"/>
        <charset val="204"/>
      </rPr>
      <t xml:space="preserve">Влажная протирка </t>
    </r>
    <r>
      <rPr>
        <b/>
        <sz val="10"/>
        <color rgb="FF0070C0"/>
        <rFont val="Times New Roman"/>
        <family val="1"/>
        <charset val="204"/>
      </rPr>
      <t>, панелей, шкафов, столов,  стеллажей, подоконники</t>
    </r>
  </si>
  <si>
    <t xml:space="preserve">Периодичность выполнения услуг </t>
  </si>
  <si>
    <t>Справочно:</t>
  </si>
  <si>
    <r>
      <t xml:space="preserve">Подметание производственных площадей,  (вентиляционные камеры, гаражи, склады, мастерские, кладовые и т.п.)  </t>
    </r>
    <r>
      <rPr>
        <sz val="10"/>
        <color rgb="FF0070C0"/>
        <rFont val="Times New Roman"/>
        <family val="1"/>
        <charset val="204"/>
      </rPr>
      <t xml:space="preserve"> </t>
    </r>
  </si>
  <si>
    <t xml:space="preserve">ежедневно 1 раз в день
 по рабочим дням </t>
  </si>
  <si>
    <t>Мусорная корзина: кабинеты,</t>
  </si>
  <si>
    <t>УБОРКА АДМИНИСТРАТИВНЫХ ПОМЕЩЕНИЙ</t>
  </si>
  <si>
    <t>УБОРКА ПРОИЗВОДСТВЕННЫХ  ПОМЕЩЕНИЙ</t>
  </si>
  <si>
    <t>Мытье полов с подметанием, уборкой мусора и удалением локальных загрязнений производственных площадей</t>
  </si>
  <si>
    <t xml:space="preserve">1 раз в две недели </t>
  </si>
  <si>
    <r>
      <rPr>
        <sz val="10"/>
        <color theme="1"/>
        <rFont val="Times New Roman"/>
        <family val="1"/>
        <charset val="204"/>
      </rPr>
      <t xml:space="preserve">Мытье полов с подметанием, уборкой мусора и удалением локальных загрязнений  
</t>
    </r>
    <r>
      <rPr>
        <b/>
        <sz val="10"/>
        <color rgb="FF0070C0"/>
        <rFont val="Times New Roman"/>
        <family val="1"/>
        <charset val="204"/>
      </rPr>
      <t>в кабинетах</t>
    </r>
  </si>
  <si>
    <t xml:space="preserve">
- кабинеты</t>
  </si>
  <si>
    <t xml:space="preserve"> - вестибюли;
- коридоры;
- фойе;
- холлы;
- рекреации в зданиях;
- гардеробные
- лестничные марши;
- лифты;
- лифтовые холлы
- раздевалки
- сушилки</t>
  </si>
  <si>
    <t xml:space="preserve">Мытье полов с подметанием, уборкой мусора и удалением локальных загрязнений </t>
  </si>
  <si>
    <r>
      <rPr>
        <sz val="10"/>
        <color theme="1"/>
        <rFont val="Times New Roman"/>
        <family val="1"/>
        <charset val="204"/>
      </rPr>
      <t>Мытье полов с подметанием, уборкой мусора и удалением локальных загрязнений</t>
    </r>
    <r>
      <rPr>
        <b/>
        <sz val="10"/>
        <color theme="1"/>
        <rFont val="Times New Roman"/>
        <family val="1"/>
        <charset val="204"/>
      </rPr>
      <t xml:space="preserve"> </t>
    </r>
    <r>
      <rPr>
        <b/>
        <sz val="10"/>
        <color rgb="FF0070C0"/>
        <rFont val="Times New Roman"/>
        <family val="1"/>
        <charset val="204"/>
      </rPr>
      <t>санузлов</t>
    </r>
  </si>
  <si>
    <t xml:space="preserve"> - санузлы </t>
  </si>
  <si>
    <t xml:space="preserve"> - душевые</t>
  </si>
  <si>
    <t xml:space="preserve">ежедневно 2 раз в день
 по рабочим дням </t>
  </si>
  <si>
    <r>
      <t xml:space="preserve">Мытье полов с подметанием, уборкой мусора и удалением локальных загрязнений </t>
    </r>
    <r>
      <rPr>
        <sz val="10"/>
        <color rgb="FF00B0F0"/>
        <rFont val="Times New Roman"/>
        <family val="1"/>
        <charset val="204"/>
      </rPr>
      <t>д</t>
    </r>
    <r>
      <rPr>
        <sz val="10"/>
        <color rgb="FF0070C0"/>
        <rFont val="Times New Roman"/>
        <family val="1"/>
        <charset val="204"/>
      </rPr>
      <t>ушевых</t>
    </r>
  </si>
  <si>
    <t xml:space="preserve"> стены, картины, двери, стенды, радиаторы, жалюзи метал.</t>
  </si>
  <si>
    <t xml:space="preserve">панелей, шкафов, столов,  стеллажей, подоконники </t>
  </si>
  <si>
    <t>Грязезащитные ковры</t>
  </si>
  <si>
    <t xml:space="preserve">                                        -вентиляционные камеры,
 - гаражи, 
- склады,
-  мастерские, 
- кладовые и т.п</t>
  </si>
  <si>
    <t xml:space="preserve">                                           -вентиляционные камеры,
 - гаражи, 
- склады,
-  мастерские, 
- кладовые и т.п</t>
  </si>
  <si>
    <t>1 раз в месяц  по рабочим дням</t>
  </si>
  <si>
    <t>Опорожнение  корзин от мусора (внутри здания)</t>
  </si>
  <si>
    <t>Кратность выполнения (объем )                        2026г</t>
  </si>
  <si>
    <t>Ориентировочный объем с учетом кратности (приодичности)  2026г</t>
  </si>
  <si>
    <t>Начальник ОУД ____________________ Н.А. Гончарук</t>
  </si>
  <si>
    <t xml:space="preserve"> № 1 к Техническому заданию</t>
  </si>
  <si>
    <t>Перечень единичных видов и ориентировочных объем услуг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</si>
</sst>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* #,##0.00;* \-#,##0.00;* &quot;-&quot;??;@"/>
    <numFmt numFmtId="165" formatCode="_-* #,##0.00_р_._-;\-* #,##0.00_р_._-;_-* &quot;-&quot;??_р_.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Calibri"/>
      <family val="2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Arial Cyr"/>
      <charset val="204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B0F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9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4" fillId="0" borderId="0" applyNumberFormat="0" applyFill="0" applyBorder="0" applyAlignment="0" applyProtection="0"/>
    <xf numFmtId="0" fontId="24" fillId="0" borderId="0"/>
    <xf numFmtId="0" fontId="2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4" fillId="0" borderId="0"/>
    <xf numFmtId="165" fontId="1" fillId="0" borderId="0" applyFont="0" applyFill="0" applyBorder="0" applyAlignment="0" applyProtection="0"/>
    <xf numFmtId="0" fontId="23" fillId="0" borderId="0">
      <alignment horizontal="right" vertical="top" wrapText="1"/>
    </xf>
    <xf numFmtId="0" fontId="33" fillId="0" borderId="0"/>
    <xf numFmtId="165" fontId="33" fillId="0" borderId="0" applyFont="0" applyFill="0" applyBorder="0" applyAlignment="0" applyProtection="0"/>
  </cellStyleXfs>
  <cellXfs count="105">
    <xf numFmtId="0" fontId="0" fillId="0" borderId="0" xfId="0"/>
    <xf numFmtId="0" fontId="22" fillId="0" borderId="0" xfId="0" applyFont="1" applyFill="1"/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 vertical="center"/>
    </xf>
    <xf numFmtId="4" fontId="22" fillId="0" borderId="0" xfId="0" applyNumberFormat="1" applyFont="1" applyFill="1" applyAlignment="1">
      <alignment vertical="center"/>
    </xf>
    <xf numFmtId="0" fontId="21" fillId="0" borderId="11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right" vertical="center"/>
    </xf>
    <xf numFmtId="0" fontId="31" fillId="0" borderId="0" xfId="0" applyFont="1" applyFill="1"/>
    <xf numFmtId="0" fontId="32" fillId="0" borderId="0" xfId="0" applyFont="1" applyFill="1" applyAlignment="1">
      <alignment horizontal="center"/>
    </xf>
    <xf numFmtId="0" fontId="32" fillId="0" borderId="0" xfId="0" applyFont="1" applyFill="1" applyAlignment="1">
      <alignment horizontal="right" vertical="center"/>
    </xf>
    <xf numFmtId="4" fontId="31" fillId="0" borderId="0" xfId="0" applyNumberFormat="1" applyFont="1" applyFill="1" applyAlignment="1">
      <alignment vertical="center"/>
    </xf>
    <xf numFmtId="0" fontId="23" fillId="0" borderId="10" xfId="0" applyFont="1" applyFill="1" applyBorder="1" applyAlignment="1">
      <alignment horizontal="right" vertical="center"/>
    </xf>
    <xf numFmtId="0" fontId="34" fillId="0" borderId="0" xfId="0" applyFont="1" applyFill="1"/>
    <xf numFmtId="0" fontId="21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" fontId="23" fillId="0" borderId="11" xfId="0" applyNumberFormat="1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>
      <alignment vertical="center"/>
    </xf>
    <xf numFmtId="4" fontId="21" fillId="0" borderId="13" xfId="0" applyNumberFormat="1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4" fontId="21" fillId="0" borderId="12" xfId="0" applyNumberFormat="1" applyFont="1" applyFill="1" applyBorder="1" applyAlignment="1">
      <alignment vertical="center"/>
    </xf>
    <xf numFmtId="0" fontId="21" fillId="0" borderId="10" xfId="0" applyFont="1" applyFill="1" applyBorder="1" applyAlignment="1">
      <alignment horizontal="left" vertical="center"/>
    </xf>
    <xf numFmtId="4" fontId="21" fillId="0" borderId="12" xfId="0" applyNumberFormat="1" applyFont="1" applyFill="1" applyBorder="1" applyAlignment="1">
      <alignment vertical="center" wrapText="1"/>
    </xf>
    <xf numFmtId="0" fontId="23" fillId="0" borderId="11" xfId="0" applyFont="1" applyFill="1" applyBorder="1" applyAlignment="1">
      <alignment horizontal="right" vertical="center"/>
    </xf>
    <xf numFmtId="0" fontId="21" fillId="0" borderId="11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center" vertical="center"/>
    </xf>
    <xf numFmtId="4" fontId="21" fillId="0" borderId="10" xfId="0" applyNumberFormat="1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15" borderId="22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7" fillId="0" borderId="36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1" fontId="20" fillId="0" borderId="21" xfId="0" applyNumberFormat="1" applyFont="1" applyFill="1" applyBorder="1" applyAlignment="1">
      <alignment horizontal="center" vertical="center" wrapText="1"/>
    </xf>
    <xf numFmtId="0" fontId="20" fillId="0" borderId="39" xfId="0" applyFont="1" applyFill="1" applyBorder="1" applyAlignment="1">
      <alignment horizontal="center" vertical="center" wrapText="1"/>
    </xf>
    <xf numFmtId="0" fontId="23" fillId="16" borderId="10" xfId="0" applyFont="1" applyFill="1" applyBorder="1" applyAlignment="1">
      <alignment horizontal="center" vertical="center"/>
    </xf>
    <xf numFmtId="0" fontId="23" fillId="16" borderId="10" xfId="0" applyFont="1" applyFill="1" applyBorder="1" applyAlignment="1">
      <alignment horizontal="center" vertical="center" wrapText="1"/>
    </xf>
    <xf numFmtId="0" fontId="36" fillId="16" borderId="38" xfId="0" applyFont="1" applyFill="1" applyBorder="1" applyAlignment="1">
      <alignment horizontal="center"/>
    </xf>
    <xf numFmtId="2" fontId="23" fillId="16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24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" fontId="23" fillId="0" borderId="12" xfId="0" applyNumberFormat="1" applyFont="1" applyFill="1" applyBorder="1" applyAlignment="1">
      <alignment vertical="center" wrapText="1"/>
    </xf>
    <xf numFmtId="0" fontId="30" fillId="0" borderId="0" xfId="0" applyFont="1" applyFill="1"/>
    <xf numFmtId="0" fontId="27" fillId="0" borderId="0" xfId="0" applyFont="1" applyFill="1" applyBorder="1" applyAlignment="1">
      <alignment horizontal="center" vertical="center" wrapText="1"/>
    </xf>
    <xf numFmtId="0" fontId="21" fillId="17" borderId="4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35" fillId="0" borderId="40" xfId="0" applyFont="1" applyFill="1" applyBorder="1" applyAlignment="1">
      <alignment horizontal="center" vertical="center" wrapText="1"/>
    </xf>
    <xf numFmtId="0" fontId="35" fillId="0" borderId="41" xfId="0" applyFont="1" applyFill="1" applyBorder="1" applyAlignment="1">
      <alignment horizontal="center" vertical="center" wrapText="1"/>
    </xf>
    <xf numFmtId="0" fontId="27" fillId="17" borderId="12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27" fillId="15" borderId="31" xfId="0" applyFont="1" applyFill="1" applyBorder="1" applyAlignment="1">
      <alignment horizontal="center" vertical="center" wrapText="1"/>
    </xf>
    <xf numFmtId="0" fontId="27" fillId="15" borderId="32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right" vertical="center"/>
    </xf>
    <xf numFmtId="4" fontId="20" fillId="0" borderId="27" xfId="0" applyNumberFormat="1" applyFont="1" applyFill="1" applyBorder="1" applyAlignment="1">
      <alignment horizontal="center" vertical="center" wrapText="1"/>
    </xf>
    <xf numFmtId="4" fontId="20" fillId="0" borderId="29" xfId="0" applyNumberFormat="1" applyFont="1" applyFill="1" applyBorder="1" applyAlignment="1">
      <alignment horizontal="center" vertical="center" wrapText="1"/>
    </xf>
    <xf numFmtId="0" fontId="27" fillId="16" borderId="27" xfId="0" applyFont="1" applyFill="1" applyBorder="1" applyAlignment="1">
      <alignment horizontal="center" vertical="center" wrapText="1"/>
    </xf>
    <xf numFmtId="0" fontId="36" fillId="16" borderId="28" xfId="0" applyFont="1" applyFill="1" applyBorder="1" applyAlignment="1">
      <alignment vertical="center"/>
    </xf>
    <xf numFmtId="0" fontId="36" fillId="16" borderId="29" xfId="0" applyFont="1" applyFill="1" applyBorder="1" applyAlignment="1">
      <alignment vertical="center"/>
    </xf>
    <xf numFmtId="0" fontId="31" fillId="0" borderId="0" xfId="0" applyFont="1" applyFill="1" applyAlignment="1">
      <alignment horizontal="center"/>
    </xf>
    <xf numFmtId="0" fontId="20" fillId="17" borderId="27" xfId="0" applyFont="1" applyFill="1" applyBorder="1" applyAlignment="1">
      <alignment horizontal="center" vertical="center" wrapText="1"/>
    </xf>
    <xf numFmtId="0" fontId="20" fillId="17" borderId="29" xfId="0" applyFont="1" applyFill="1" applyBorder="1" applyAlignment="1">
      <alignment horizontal="center" vertical="center" wrapText="1"/>
    </xf>
    <xf numFmtId="1" fontId="27" fillId="17" borderId="34" xfId="0" applyNumberFormat="1" applyFont="1" applyFill="1" applyBorder="1" applyAlignment="1">
      <alignment horizontal="center" vertical="center" wrapText="1"/>
    </xf>
    <xf numFmtId="1" fontId="27" fillId="17" borderId="18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0" fontId="21" fillId="0" borderId="0" xfId="0" applyFont="1" applyFill="1" applyBorder="1" applyAlignment="1">
      <alignment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vertical="center"/>
    </xf>
  </cellXfs>
  <cellStyles count="39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2" xfId="26"/>
    <cellStyle name="Обычный 3 2 2" xfId="32"/>
    <cellStyle name="Обычный 3 3" xfId="31"/>
    <cellStyle name="Обычный 3 4" xfId="34"/>
    <cellStyle name="Обычный 4" xfId="27"/>
    <cellStyle name="Обычный 4 2" xfId="29"/>
    <cellStyle name="Плохой" xfId="6" builtinId="27" customBuiltin="1"/>
    <cellStyle name="Пояснение" xfId="14" builtinId="53" customBuiltin="1"/>
    <cellStyle name="Примечание 2" xfId="30"/>
    <cellStyle name="Примечание 2 2" xfId="33"/>
    <cellStyle name="Связанная ячейка" xfId="11" builtinId="24" customBuiltin="1"/>
    <cellStyle name="Текст предупреждения" xfId="13" builtinId="11" customBuiltin="1"/>
    <cellStyle name="Финансовый 2" xfId="24"/>
    <cellStyle name="Финансовый 2 2" xfId="38"/>
    <cellStyle name="Финансовый 3" xfId="22"/>
    <cellStyle name="Финансовый 4" xfId="35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96" zoomScaleNormal="96" workbookViewId="0">
      <selection activeCell="K32" sqref="A3:K32"/>
    </sheetView>
  </sheetViews>
  <sheetFormatPr defaultRowHeight="12.75" x14ac:dyDescent="0.2"/>
  <cols>
    <col min="1" max="1" width="4.85546875" style="1" customWidth="1"/>
    <col min="2" max="2" width="31.85546875" style="1" customWidth="1"/>
    <col min="3" max="3" width="22.42578125" style="1" customWidth="1"/>
    <col min="4" max="4" width="31.28515625" style="1" bestFit="1" customWidth="1"/>
    <col min="5" max="5" width="6.7109375" style="1" bestFit="1" customWidth="1"/>
    <col min="6" max="6" width="11.28515625" style="1" bestFit="1" customWidth="1"/>
    <col min="7" max="7" width="0.140625" style="15" customWidth="1"/>
    <col min="8" max="8" width="7.28515625" style="16" bestFit="1" customWidth="1"/>
    <col min="9" max="9" width="21" style="9" bestFit="1" customWidth="1"/>
    <col min="10" max="10" width="11.5703125" style="9" bestFit="1" customWidth="1"/>
    <col min="11" max="11" width="20.28515625" style="10" bestFit="1" customWidth="1"/>
    <col min="12" max="12" width="17.28515625" style="11" hidden="1" customWidth="1"/>
    <col min="13" max="13" width="22.5703125" style="1" customWidth="1"/>
    <col min="14" max="16384" width="9.140625" style="1"/>
  </cols>
  <sheetData>
    <row r="1" spans="1:13" ht="15.75" x14ac:dyDescent="0.2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3" x14ac:dyDescent="0.2">
      <c r="A2" s="23"/>
      <c r="B2" s="23"/>
      <c r="C2" s="23"/>
      <c r="D2" s="23"/>
      <c r="E2" s="23"/>
      <c r="F2" s="23"/>
      <c r="G2" s="8"/>
    </row>
    <row r="3" spans="1:13" ht="15.75" x14ac:dyDescent="0.25">
      <c r="J3" s="82" t="s">
        <v>70</v>
      </c>
      <c r="K3" s="82"/>
    </row>
    <row r="4" spans="1:13" ht="34.5" customHeight="1" x14ac:dyDescent="0.2">
      <c r="A4" s="97" t="s">
        <v>71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3" ht="13.5" thickBot="1" x14ac:dyDescent="0.25">
      <c r="A5" s="23"/>
      <c r="B5" s="23"/>
      <c r="C5" s="23"/>
      <c r="D5" s="23"/>
      <c r="E5" s="23"/>
      <c r="F5" s="23"/>
      <c r="G5" s="8"/>
    </row>
    <row r="6" spans="1:13" ht="26.25" customHeight="1" thickBot="1" x14ac:dyDescent="0.25">
      <c r="A6" s="53"/>
      <c r="B6" s="63" t="s">
        <v>29</v>
      </c>
      <c r="C6" s="66" t="s">
        <v>30</v>
      </c>
      <c r="D6" s="69" t="s">
        <v>31</v>
      </c>
      <c r="E6" s="72" t="s">
        <v>0</v>
      </c>
      <c r="F6" s="75" t="s">
        <v>32</v>
      </c>
      <c r="G6" s="41"/>
      <c r="H6" s="89" t="s">
        <v>34</v>
      </c>
      <c r="I6" s="78" t="s">
        <v>43</v>
      </c>
      <c r="J6" s="79"/>
      <c r="K6" s="80"/>
      <c r="L6" s="27"/>
    </row>
    <row r="7" spans="1:13" ht="58.5" customHeight="1" x14ac:dyDescent="0.2">
      <c r="A7" s="54" t="s">
        <v>33</v>
      </c>
      <c r="B7" s="64"/>
      <c r="C7" s="67"/>
      <c r="D7" s="70"/>
      <c r="E7" s="73"/>
      <c r="F7" s="76"/>
      <c r="G7" s="84" t="s">
        <v>36</v>
      </c>
      <c r="H7" s="90"/>
      <c r="I7" s="87" t="s">
        <v>42</v>
      </c>
      <c r="J7" s="93" t="s">
        <v>67</v>
      </c>
      <c r="K7" s="95" t="s">
        <v>68</v>
      </c>
      <c r="L7" s="81" t="s">
        <v>35</v>
      </c>
      <c r="M7" s="61"/>
    </row>
    <row r="8" spans="1:13" ht="42.75" customHeight="1" thickBot="1" x14ac:dyDescent="0.25">
      <c r="A8" s="55"/>
      <c r="B8" s="65"/>
      <c r="C8" s="68"/>
      <c r="D8" s="71"/>
      <c r="E8" s="74"/>
      <c r="F8" s="77"/>
      <c r="G8" s="85"/>
      <c r="H8" s="91"/>
      <c r="I8" s="88"/>
      <c r="J8" s="94"/>
      <c r="K8" s="96"/>
      <c r="L8" s="81"/>
      <c r="M8" s="61"/>
    </row>
    <row r="9" spans="1:13" ht="15.75" customHeight="1" thickBot="1" x14ac:dyDescent="0.3">
      <c r="A9" s="42"/>
      <c r="B9" s="44">
        <v>2</v>
      </c>
      <c r="C9" s="26">
        <v>3</v>
      </c>
      <c r="D9" s="45">
        <v>4</v>
      </c>
      <c r="E9" s="43">
        <v>5</v>
      </c>
      <c r="F9" s="39">
        <v>6</v>
      </c>
      <c r="G9" s="40"/>
      <c r="H9" s="50">
        <v>7</v>
      </c>
      <c r="I9" s="46">
        <v>8</v>
      </c>
      <c r="J9" s="46">
        <v>9</v>
      </c>
      <c r="K9" s="47">
        <v>11</v>
      </c>
      <c r="L9" s="38"/>
    </row>
    <row r="10" spans="1:13" s="59" customFormat="1" ht="36.75" customHeight="1" x14ac:dyDescent="0.2">
      <c r="A10" s="60"/>
      <c r="B10" s="60" t="s">
        <v>47</v>
      </c>
      <c r="C10" s="60"/>
      <c r="D10" s="60"/>
      <c r="E10" s="60"/>
      <c r="F10" s="60"/>
      <c r="G10" s="60"/>
      <c r="H10" s="60"/>
      <c r="I10" s="60"/>
      <c r="J10" s="60"/>
      <c r="K10" s="60"/>
      <c r="L10" s="38"/>
    </row>
    <row r="11" spans="1:13" ht="51" x14ac:dyDescent="0.2">
      <c r="A11" s="37">
        <v>1</v>
      </c>
      <c r="B11" s="2" t="s">
        <v>51</v>
      </c>
      <c r="C11" s="7" t="s">
        <v>52</v>
      </c>
      <c r="D11" s="7" t="s">
        <v>2</v>
      </c>
      <c r="E11" s="6" t="s">
        <v>1</v>
      </c>
      <c r="F11" s="6">
        <v>1</v>
      </c>
      <c r="G11" s="5">
        <v>2.5292475000000003</v>
      </c>
      <c r="H11" s="48">
        <v>6301.71</v>
      </c>
      <c r="I11" s="4" t="s">
        <v>45</v>
      </c>
      <c r="J11" s="24">
        <v>35</v>
      </c>
      <c r="K11" s="29">
        <f t="shared" ref="K11:K22" si="0">J11*H11</f>
        <v>220559.85</v>
      </c>
      <c r="L11" s="28" t="e">
        <f>G11*#REF!</f>
        <v>#REF!</v>
      </c>
    </row>
    <row r="12" spans="1:13" ht="140.25" x14ac:dyDescent="0.2">
      <c r="A12" s="37">
        <v>2</v>
      </c>
      <c r="B12" s="7" t="s">
        <v>54</v>
      </c>
      <c r="C12" s="7" t="s">
        <v>53</v>
      </c>
      <c r="D12" s="7" t="s">
        <v>2</v>
      </c>
      <c r="E12" s="6" t="s">
        <v>1</v>
      </c>
      <c r="F12" s="6">
        <v>1</v>
      </c>
      <c r="G12" s="5">
        <v>2.6589525000000003</v>
      </c>
      <c r="H12" s="49">
        <v>1283.75</v>
      </c>
      <c r="I12" s="4" t="s">
        <v>45</v>
      </c>
      <c r="J12" s="24">
        <v>40</v>
      </c>
      <c r="K12" s="29">
        <f t="shared" si="0"/>
        <v>51350</v>
      </c>
      <c r="L12" s="30" t="e">
        <f>G12*#REF!</f>
        <v>#REF!</v>
      </c>
    </row>
    <row r="13" spans="1:13" ht="46.5" customHeight="1" x14ac:dyDescent="0.2">
      <c r="A13" s="37">
        <v>3</v>
      </c>
      <c r="B13" s="2" t="s">
        <v>55</v>
      </c>
      <c r="C13" s="7" t="s">
        <v>56</v>
      </c>
      <c r="D13" s="7" t="s">
        <v>2</v>
      </c>
      <c r="E13" s="6" t="s">
        <v>1</v>
      </c>
      <c r="F13" s="6">
        <v>1</v>
      </c>
      <c r="G13" s="5">
        <v>7.9768575000000013</v>
      </c>
      <c r="H13" s="48">
        <v>224.66</v>
      </c>
      <c r="I13" s="24" t="s">
        <v>58</v>
      </c>
      <c r="J13" s="24">
        <v>60</v>
      </c>
      <c r="K13" s="29">
        <f t="shared" si="0"/>
        <v>13479.6</v>
      </c>
      <c r="L13" s="30" t="e">
        <f>#REF!*G13</f>
        <v>#REF!</v>
      </c>
    </row>
    <row r="14" spans="1:13" ht="51.75" customHeight="1" x14ac:dyDescent="0.2">
      <c r="A14" s="37">
        <v>4</v>
      </c>
      <c r="B14" s="7" t="s">
        <v>59</v>
      </c>
      <c r="C14" s="7" t="s">
        <v>57</v>
      </c>
      <c r="D14" s="7" t="s">
        <v>2</v>
      </c>
      <c r="E14" s="6" t="s">
        <v>1</v>
      </c>
      <c r="F14" s="6">
        <v>1</v>
      </c>
      <c r="G14" s="5"/>
      <c r="H14" s="48">
        <v>44.74</v>
      </c>
      <c r="I14" s="24" t="s">
        <v>45</v>
      </c>
      <c r="J14" s="24">
        <v>35</v>
      </c>
      <c r="K14" s="29">
        <f t="shared" si="0"/>
        <v>1565.9</v>
      </c>
      <c r="L14" s="30"/>
    </row>
    <row r="15" spans="1:13" ht="38.25" x14ac:dyDescent="0.2">
      <c r="A15" s="37">
        <v>5</v>
      </c>
      <c r="B15" s="2" t="s">
        <v>37</v>
      </c>
      <c r="C15" s="7" t="s">
        <v>4</v>
      </c>
      <c r="D15" s="7" t="s">
        <v>5</v>
      </c>
      <c r="E15" s="6" t="s">
        <v>6</v>
      </c>
      <c r="F15" s="6">
        <v>1</v>
      </c>
      <c r="G15" s="5">
        <v>29.724062500000002</v>
      </c>
      <c r="H15" s="49">
        <v>77</v>
      </c>
      <c r="I15" s="4" t="s">
        <v>23</v>
      </c>
      <c r="J15" s="24">
        <v>35</v>
      </c>
      <c r="K15" s="29">
        <f t="shared" si="0"/>
        <v>2695</v>
      </c>
      <c r="L15" s="32" t="e">
        <f>G15*#REF!</f>
        <v>#REF!</v>
      </c>
    </row>
    <row r="16" spans="1:13" ht="38.25" x14ac:dyDescent="0.2">
      <c r="A16" s="37">
        <v>6</v>
      </c>
      <c r="B16" s="7" t="s">
        <v>38</v>
      </c>
      <c r="C16" s="7" t="s">
        <v>7</v>
      </c>
      <c r="D16" s="7" t="s">
        <v>5</v>
      </c>
      <c r="E16" s="6" t="s">
        <v>6</v>
      </c>
      <c r="F16" s="6">
        <v>1</v>
      </c>
      <c r="G16" s="5">
        <v>54.043750000000003</v>
      </c>
      <c r="H16" s="49">
        <v>62</v>
      </c>
      <c r="I16" s="4" t="s">
        <v>23</v>
      </c>
      <c r="J16" s="24">
        <v>35</v>
      </c>
      <c r="K16" s="29">
        <f t="shared" si="0"/>
        <v>2170</v>
      </c>
      <c r="L16" s="32" t="e">
        <f>G16*#REF!</f>
        <v>#REF!</v>
      </c>
    </row>
    <row r="17" spans="1:12" ht="38.25" x14ac:dyDescent="0.2">
      <c r="A17" s="37">
        <v>7</v>
      </c>
      <c r="B17" s="14" t="s">
        <v>39</v>
      </c>
      <c r="C17" s="14" t="s">
        <v>8</v>
      </c>
      <c r="D17" s="7" t="s">
        <v>9</v>
      </c>
      <c r="E17" s="6" t="s">
        <v>1</v>
      </c>
      <c r="F17" s="6">
        <v>1</v>
      </c>
      <c r="G17" s="5">
        <v>19.455750000000002</v>
      </c>
      <c r="H17" s="51">
        <v>325.10000000000002</v>
      </c>
      <c r="I17" s="31" t="s">
        <v>24</v>
      </c>
      <c r="J17" s="29">
        <v>5</v>
      </c>
      <c r="K17" s="29">
        <f t="shared" si="0"/>
        <v>1625.5</v>
      </c>
      <c r="L17" s="32" t="e">
        <f>G17*#REF!</f>
        <v>#REF!</v>
      </c>
    </row>
    <row r="18" spans="1:12" ht="38.25" x14ac:dyDescent="0.2">
      <c r="A18" s="37">
        <v>8</v>
      </c>
      <c r="B18" s="3" t="s">
        <v>25</v>
      </c>
      <c r="C18" s="3" t="s">
        <v>26</v>
      </c>
      <c r="D18" s="3" t="s">
        <v>5</v>
      </c>
      <c r="E18" s="6" t="s">
        <v>6</v>
      </c>
      <c r="F18" s="6">
        <v>1</v>
      </c>
      <c r="G18" s="5">
        <v>135.97</v>
      </c>
      <c r="H18" s="49">
        <v>30</v>
      </c>
      <c r="I18" s="31" t="s">
        <v>24</v>
      </c>
      <c r="J18" s="29">
        <v>7</v>
      </c>
      <c r="K18" s="29">
        <f t="shared" si="0"/>
        <v>210</v>
      </c>
      <c r="L18" s="32" t="e">
        <f>G18*#REF!</f>
        <v>#REF!</v>
      </c>
    </row>
    <row r="19" spans="1:12" ht="51" x14ac:dyDescent="0.2">
      <c r="A19" s="37">
        <v>9</v>
      </c>
      <c r="B19" s="2" t="s">
        <v>40</v>
      </c>
      <c r="C19" s="7" t="s">
        <v>60</v>
      </c>
      <c r="D19" s="7" t="s">
        <v>10</v>
      </c>
      <c r="E19" s="6" t="s">
        <v>1</v>
      </c>
      <c r="F19" s="6">
        <v>1</v>
      </c>
      <c r="G19" s="5">
        <v>8.9712624999999999</v>
      </c>
      <c r="H19" s="49">
        <v>107.4</v>
      </c>
      <c r="I19" s="14" t="s">
        <v>20</v>
      </c>
      <c r="J19" s="6">
        <v>1</v>
      </c>
      <c r="K19" s="6">
        <f t="shared" si="0"/>
        <v>107.4</v>
      </c>
      <c r="L19" s="32" t="e">
        <f>G19*#REF!</f>
        <v>#REF!</v>
      </c>
    </row>
    <row r="20" spans="1:12" ht="51" x14ac:dyDescent="0.2">
      <c r="A20" s="37">
        <v>10</v>
      </c>
      <c r="B20" s="2" t="s">
        <v>41</v>
      </c>
      <c r="C20" s="7" t="s">
        <v>61</v>
      </c>
      <c r="D20" s="7" t="s">
        <v>10</v>
      </c>
      <c r="E20" s="6" t="s">
        <v>1</v>
      </c>
      <c r="F20" s="6">
        <v>1</v>
      </c>
      <c r="G20" s="5">
        <v>8.9712624999999999</v>
      </c>
      <c r="H20" s="49">
        <v>575.4</v>
      </c>
      <c r="I20" s="14" t="s">
        <v>28</v>
      </c>
      <c r="J20" s="6">
        <v>8</v>
      </c>
      <c r="K20" s="6">
        <f t="shared" si="0"/>
        <v>4603.2</v>
      </c>
      <c r="L20" s="32" t="e">
        <f>G20*#REF!</f>
        <v>#REF!</v>
      </c>
    </row>
    <row r="21" spans="1:12" ht="76.5" x14ac:dyDescent="0.2">
      <c r="A21" s="37">
        <v>11</v>
      </c>
      <c r="B21" s="14" t="s">
        <v>66</v>
      </c>
      <c r="C21" s="14" t="s">
        <v>46</v>
      </c>
      <c r="D21" s="7" t="s">
        <v>11</v>
      </c>
      <c r="E21" s="6" t="s">
        <v>6</v>
      </c>
      <c r="F21" s="6">
        <v>1</v>
      </c>
      <c r="G21" s="5">
        <v>5.6745937500000014</v>
      </c>
      <c r="H21" s="49">
        <v>407</v>
      </c>
      <c r="I21" s="14" t="s">
        <v>19</v>
      </c>
      <c r="J21" s="6">
        <v>35</v>
      </c>
      <c r="K21" s="6">
        <f t="shared" si="0"/>
        <v>14245</v>
      </c>
      <c r="L21" s="32" t="e">
        <f>G21*#REF!</f>
        <v>#REF!</v>
      </c>
    </row>
    <row r="22" spans="1:12" ht="38.25" x14ac:dyDescent="0.2">
      <c r="A22" s="37">
        <v>12</v>
      </c>
      <c r="B22" s="3" t="s">
        <v>13</v>
      </c>
      <c r="C22" s="3" t="s">
        <v>62</v>
      </c>
      <c r="D22" s="3" t="s">
        <v>13</v>
      </c>
      <c r="E22" s="24" t="s">
        <v>1</v>
      </c>
      <c r="F22" s="24">
        <v>1</v>
      </c>
      <c r="G22" s="5">
        <v>245.29201</v>
      </c>
      <c r="H22" s="48">
        <v>75.66</v>
      </c>
      <c r="I22" s="14" t="s">
        <v>27</v>
      </c>
      <c r="J22" s="6">
        <v>4</v>
      </c>
      <c r="K22" s="29">
        <f t="shared" si="0"/>
        <v>302.64</v>
      </c>
      <c r="L22" s="30" t="e">
        <f>G22*#REF!</f>
        <v>#REF!</v>
      </c>
    </row>
    <row r="23" spans="1:12" s="59" customFormat="1" ht="25.5" x14ac:dyDescent="0.2">
      <c r="A23" s="56"/>
      <c r="B23" s="56" t="s">
        <v>48</v>
      </c>
      <c r="C23" s="4"/>
      <c r="D23" s="3"/>
      <c r="E23" s="24"/>
      <c r="F23" s="24"/>
      <c r="G23" s="5"/>
      <c r="H23" s="24"/>
      <c r="I23" s="4"/>
      <c r="J23" s="24"/>
      <c r="K23" s="24"/>
      <c r="L23" s="58"/>
    </row>
    <row r="24" spans="1:12" ht="76.5" x14ac:dyDescent="0.2">
      <c r="A24" s="37">
        <v>13</v>
      </c>
      <c r="B24" s="52" t="s">
        <v>49</v>
      </c>
      <c r="C24" s="7" t="s">
        <v>63</v>
      </c>
      <c r="D24" s="52" t="s">
        <v>2</v>
      </c>
      <c r="E24" s="6" t="s">
        <v>1</v>
      </c>
      <c r="F24" s="6">
        <v>1</v>
      </c>
      <c r="G24" s="5">
        <v>2.0212362499999998</v>
      </c>
      <c r="H24" s="51">
        <v>6842.67</v>
      </c>
      <c r="I24" s="24" t="s">
        <v>65</v>
      </c>
      <c r="J24" s="29">
        <v>2</v>
      </c>
      <c r="K24" s="29">
        <f>J24*H24</f>
        <v>13685.34</v>
      </c>
      <c r="L24" s="30" t="e">
        <f>G24*#REF!</f>
        <v>#REF!</v>
      </c>
    </row>
    <row r="25" spans="1:12" ht="76.5" x14ac:dyDescent="0.2">
      <c r="A25" s="37">
        <v>14</v>
      </c>
      <c r="B25" s="7" t="s">
        <v>44</v>
      </c>
      <c r="C25" s="7" t="s">
        <v>64</v>
      </c>
      <c r="D25" s="7" t="s">
        <v>3</v>
      </c>
      <c r="E25" s="6" t="s">
        <v>1</v>
      </c>
      <c r="F25" s="6">
        <v>1</v>
      </c>
      <c r="G25" s="5">
        <v>2.0212362499999998</v>
      </c>
      <c r="H25" s="51">
        <v>6842.67</v>
      </c>
      <c r="I25" s="57" t="s">
        <v>50</v>
      </c>
      <c r="J25" s="29">
        <v>4</v>
      </c>
      <c r="K25" s="29">
        <f>J25*H25</f>
        <v>27370.68</v>
      </c>
      <c r="L25" s="30" t="e">
        <f>G25*#REF!</f>
        <v>#REF!</v>
      </c>
    </row>
    <row r="26" spans="1:12" ht="62.25" hidden="1" customHeight="1" x14ac:dyDescent="0.2">
      <c r="A26" s="13"/>
      <c r="B26" s="12" t="s">
        <v>14</v>
      </c>
      <c r="C26" s="12" t="s">
        <v>15</v>
      </c>
      <c r="D26" s="12" t="s">
        <v>16</v>
      </c>
      <c r="E26" s="13" t="s">
        <v>1</v>
      </c>
      <c r="F26" s="13">
        <v>1</v>
      </c>
      <c r="G26" s="25">
        <v>0.40464819200000002</v>
      </c>
      <c r="H26" s="33"/>
      <c r="I26" s="34" t="s">
        <v>21</v>
      </c>
      <c r="J26" s="34"/>
      <c r="K26" s="35"/>
      <c r="L26" s="36" t="e">
        <f>G26*#REF!</f>
        <v>#REF!</v>
      </c>
    </row>
    <row r="27" spans="1:12" ht="53.25" hidden="1" customHeight="1" x14ac:dyDescent="0.2">
      <c r="A27" s="6"/>
      <c r="B27" s="7" t="s">
        <v>17</v>
      </c>
      <c r="C27" s="7" t="s">
        <v>12</v>
      </c>
      <c r="D27" s="7" t="s">
        <v>18</v>
      </c>
      <c r="E27" s="6" t="s">
        <v>1</v>
      </c>
      <c r="F27" s="6">
        <v>1</v>
      </c>
      <c r="G27" s="5">
        <v>0.27427212799999995</v>
      </c>
      <c r="H27" s="21"/>
      <c r="I27" s="31" t="s">
        <v>22</v>
      </c>
      <c r="J27" s="31"/>
      <c r="K27" s="29"/>
      <c r="L27" s="36" t="e">
        <f>G27*#REF!</f>
        <v>#REF!</v>
      </c>
    </row>
    <row r="28" spans="1:12" ht="53.25" customHeight="1" x14ac:dyDescent="0.2">
      <c r="A28" s="23"/>
      <c r="B28" s="99"/>
      <c r="C28" s="99"/>
      <c r="D28" s="99"/>
      <c r="E28" s="23"/>
      <c r="F28" s="23"/>
      <c r="G28" s="100"/>
      <c r="H28" s="101"/>
      <c r="I28" s="102"/>
      <c r="J28" s="102"/>
      <c r="K28" s="103"/>
      <c r="L28" s="104"/>
    </row>
    <row r="29" spans="1:12" ht="53.25" customHeight="1" x14ac:dyDescent="0.2">
      <c r="A29" s="23"/>
      <c r="B29" s="99"/>
      <c r="C29" s="99"/>
      <c r="D29" s="99"/>
      <c r="E29" s="23"/>
      <c r="F29" s="23"/>
      <c r="G29" s="100"/>
      <c r="H29" s="101"/>
      <c r="I29" s="102"/>
      <c r="J29" s="102"/>
      <c r="K29" s="103"/>
      <c r="L29" s="104"/>
    </row>
    <row r="31" spans="1:12" s="17" customFormat="1" ht="15" customHeight="1" x14ac:dyDescent="0.2">
      <c r="D31" s="22"/>
      <c r="G31" s="18"/>
      <c r="H31" s="19"/>
      <c r="I31" s="86"/>
      <c r="J31" s="86"/>
      <c r="K31" s="86"/>
      <c r="L31" s="20" t="e">
        <f>SUM(L11:L27)</f>
        <v>#REF!</v>
      </c>
    </row>
    <row r="32" spans="1:12" ht="18.75" x14ac:dyDescent="0.3">
      <c r="B32" s="98" t="s">
        <v>69</v>
      </c>
      <c r="C32" s="98"/>
      <c r="D32" s="98"/>
      <c r="E32" s="98"/>
      <c r="F32" s="98"/>
      <c r="G32" s="98"/>
      <c r="H32" s="98"/>
      <c r="I32" s="98"/>
    </row>
    <row r="33" spans="2:12" s="17" customFormat="1" x14ac:dyDescent="0.2"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20" t="e">
        <f>L31+#REF!</f>
        <v>#REF!</v>
      </c>
    </row>
    <row r="34" spans="2:12" x14ac:dyDescent="0.2">
      <c r="I34" s="83"/>
      <c r="J34" s="83"/>
      <c r="K34" s="83"/>
      <c r="L34" s="20" t="e">
        <f>L33*1.2</f>
        <v>#REF!</v>
      </c>
    </row>
  </sheetData>
  <mergeCells count="20">
    <mergeCell ref="I34:K34"/>
    <mergeCell ref="G7:G8"/>
    <mergeCell ref="I31:K31"/>
    <mergeCell ref="I7:I8"/>
    <mergeCell ref="H6:H8"/>
    <mergeCell ref="B33:K33"/>
    <mergeCell ref="J7:J8"/>
    <mergeCell ref="K7:K8"/>
    <mergeCell ref="B32:I32"/>
    <mergeCell ref="M7:M8"/>
    <mergeCell ref="A4:K4"/>
    <mergeCell ref="A1:K1"/>
    <mergeCell ref="B6:B8"/>
    <mergeCell ref="C6:C8"/>
    <mergeCell ref="D6:D8"/>
    <mergeCell ref="E6:E8"/>
    <mergeCell ref="F6:F8"/>
    <mergeCell ref="I6:K6"/>
    <mergeCell ref="L7:L8"/>
    <mergeCell ref="J3:K3"/>
  </mergeCells>
  <pageMargins left="0.11811023622047245" right="0.11811023622047245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2026-05-18T12:24:09Z</dcterms:modified>
</cp:coreProperties>
</file>